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137" documentId="11_F9AB352789617BE44C23E90A3199B26ABF1DC4AB" xr6:coauthVersionLast="47" xr6:coauthVersionMax="47" xr10:uidLastSave="{4A7CD096-E0CC-4A60-B6F1-1D273135A584}"/>
  <bookViews>
    <workbookView xWindow="-110" yWindow="-110" windowWidth="19420" windowHeight="11500" xr2:uid="{00000000-000D-0000-FFFF-FFFF00000000}"/>
  </bookViews>
  <sheets>
    <sheet name="Лист1" sheetId="4" r:id="rId1"/>
  </sheets>
  <definedNames>
    <definedName name="_xlnm.Print_Area" localSheetId="0">Лист1!$A$2:$K$5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4" l="1"/>
  <c r="K10" i="4"/>
  <c r="K7" i="4"/>
  <c r="K9" i="4" l="1"/>
  <c r="K6" i="4" l="1"/>
</calcChain>
</file>

<file path=xl/sharedStrings.xml><?xml version="1.0" encoding="utf-8"?>
<sst xmlns="http://schemas.openxmlformats.org/spreadsheetml/2006/main" count="34" uniqueCount="29">
  <si>
    <t>№  п/п</t>
  </si>
  <si>
    <t xml:space="preserve">Додаток 1 </t>
  </si>
  <si>
    <t>Актив / Company</t>
  </si>
  <si>
    <t>Найменування продукції по лоту Name of products by lot</t>
  </si>
  <si>
    <t>ОВ/ Unit</t>
  </si>
  <si>
    <t>тн/tons</t>
  </si>
  <si>
    <t>ПАТ «ЗАПОРIЖСТАЛЬ»                     PJSC "Zaporizhstal"</t>
  </si>
  <si>
    <t>Нормативно-технічна документація / Normative and technical documentation</t>
  </si>
  <si>
    <t>ЗАПОРIЖОГНЕУПОР   ZAPORIZHOGNEUPOR</t>
  </si>
  <si>
    <t>ТУ У 23.2-32167618-002:2018 / TUU 23.2-32167618-002:2018</t>
  </si>
  <si>
    <t>Термін поставки та кiлькicть / delivery time and quantity</t>
  </si>
  <si>
    <t>ИТОГО / Total</t>
  </si>
  <si>
    <t>Плита ШПГТ-450 (чертеж НЖИЯ.741426.113) / Plate ШПГТ-450 (drawing НЖИЯ.741426.113)</t>
  </si>
  <si>
    <t>Комментарий</t>
  </si>
  <si>
    <t>1-й квартал</t>
  </si>
  <si>
    <t>2-й квартал</t>
  </si>
  <si>
    <t>3-й квартал</t>
  </si>
  <si>
    <t>4-й квартал</t>
  </si>
  <si>
    <t>ПРАТ "Запоріжкокс"      PJSC "Zaporozhkoks"</t>
  </si>
  <si>
    <t>Місто/City</t>
  </si>
  <si>
    <t>Запоріжжя                Zaporozhye</t>
  </si>
  <si>
    <t>рул                    roll</t>
  </si>
  <si>
    <t xml:space="preserve">ТЗ / Terms of Reference </t>
  </si>
  <si>
    <t>Опитувальний лист / Questionnaire</t>
  </si>
  <si>
    <t xml:space="preserve">Вата вогнетривка / Fireproof cotton wool </t>
  </si>
  <si>
    <t>Фетр МКРФ-100 ГОСТ 23619-79</t>
  </si>
  <si>
    <t>Огнеупорное волокно Alsitra Mat 1400/160 (7320x610x25.4) рулон</t>
  </si>
  <si>
    <t>ШТ</t>
  </si>
  <si>
    <t>Картон теплоизоляционный безасбестовый 12 мм / thermal insulation cardboard 12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</si>
</sst>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32363A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5" fillId="0" borderId="0"/>
    <xf numFmtId="0" fontId="2" fillId="0" borderId="0"/>
    <xf numFmtId="43" fontId="9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/>
    <xf numFmtId="0" fontId="8" fillId="2" borderId="0" xfId="0" applyFont="1" applyFill="1" applyAlignment="1">
      <alignment vertical="center" wrapText="1"/>
    </xf>
    <xf numFmtId="0" fontId="6" fillId="0" borderId="2" xfId="0" applyFont="1" applyBorder="1"/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3" fontId="8" fillId="2" borderId="0" xfId="4" applyFont="1" applyFill="1" applyAlignment="1">
      <alignment vertical="center" wrapText="1"/>
    </xf>
    <xf numFmtId="43" fontId="7" fillId="4" borderId="1" xfId="4" applyFont="1" applyFill="1" applyBorder="1" applyAlignment="1">
      <alignment horizontal="center" vertical="center"/>
    </xf>
    <xf numFmtId="43" fontId="3" fillId="0" borderId="0" xfId="4" applyFont="1"/>
    <xf numFmtId="43" fontId="7" fillId="4" borderId="1" xfId="4" applyFont="1" applyFill="1" applyBorder="1" applyAlignment="1">
      <alignment vertical="center"/>
    </xf>
    <xf numFmtId="2" fontId="7" fillId="4" borderId="1" xfId="0" applyNumberFormat="1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43" fontId="6" fillId="3" borderId="3" xfId="4" applyFont="1" applyFill="1" applyBorder="1" applyAlignment="1">
      <alignment horizontal="center" vertical="center" wrapText="1"/>
    </xf>
    <xf numFmtId="43" fontId="6" fillId="3" borderId="5" xfId="4" applyFont="1" applyFill="1" applyBorder="1" applyAlignment="1">
      <alignment horizontal="center" vertical="center" wrapText="1"/>
    </xf>
    <xf numFmtId="43" fontId="6" fillId="3" borderId="4" xfId="4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2" xfId="3" xr:uid="{00000000-0005-0000-0000-000001000000}"/>
    <cellStyle name="Обычный 2 3" xfId="2" xr:uid="{00000000-0005-0000-0000-000002000000}"/>
    <cellStyle name="Обычный 3" xfId="1" xr:uid="{00000000-0005-0000-0000-000003000000}"/>
    <cellStyle name="Финансовый" xfId="4" builtinId="3"/>
  </cellStyles>
  <dxfs count="0"/>
  <tableStyles count="1" defaultTableStyle="TableStyleMedium2" defaultPivotStyle="PivotStyleMedium9">
    <tableStyle name="Invisible" pivot="0" table="0" count="0" xr9:uid="{AD147747-5F6A-4749-B86C-1D23FF32376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10"/>
  <sheetViews>
    <sheetView tabSelected="1" zoomScale="85" zoomScaleNormal="85" zoomScaleSheetLayoutView="90" workbookViewId="0">
      <selection activeCell="L9" sqref="L9"/>
    </sheetView>
  </sheetViews>
  <sheetFormatPr defaultColWidth="9.1796875" defaultRowHeight="14.5" x14ac:dyDescent="0.35"/>
  <cols>
    <col min="1" max="1" width="7.26953125" style="1" customWidth="1"/>
    <col min="2" max="3" width="22.54296875" style="1" customWidth="1"/>
    <col min="4" max="4" width="45.54296875" style="1" customWidth="1"/>
    <col min="5" max="5" width="43.453125" style="1" customWidth="1"/>
    <col min="6" max="6" width="8.7265625" style="1" bestFit="1" customWidth="1"/>
    <col min="7" max="7" width="15" style="1" customWidth="1"/>
    <col min="8" max="8" width="18.26953125" style="1" customWidth="1"/>
    <col min="9" max="9" width="13.54296875" style="1" customWidth="1"/>
    <col min="10" max="10" width="13" style="1" customWidth="1"/>
    <col min="11" max="11" width="11.453125" style="15" customWidth="1"/>
    <col min="12" max="12" width="28.1796875" style="12" customWidth="1"/>
    <col min="13" max="16384" width="9.1796875" style="1"/>
  </cols>
  <sheetData>
    <row r="2" spans="1:12" x14ac:dyDescent="0.35">
      <c r="A2" s="5" t="s">
        <v>1</v>
      </c>
      <c r="B2" s="3"/>
      <c r="C2" s="3"/>
      <c r="D2" s="4"/>
      <c r="E2" s="4"/>
      <c r="F2" s="4"/>
      <c r="G2" s="4"/>
      <c r="H2" s="4"/>
      <c r="I2" s="4"/>
      <c r="J2" s="4"/>
      <c r="K2" s="13"/>
      <c r="L2" s="4"/>
    </row>
    <row r="3" spans="1:12" s="2" customFormat="1" ht="15" customHeight="1" x14ac:dyDescent="0.35">
      <c r="A3" s="19" t="s">
        <v>0</v>
      </c>
      <c r="B3" s="19" t="s">
        <v>2</v>
      </c>
      <c r="C3" s="19" t="s">
        <v>19</v>
      </c>
      <c r="D3" s="19" t="s">
        <v>3</v>
      </c>
      <c r="E3" s="19" t="s">
        <v>7</v>
      </c>
      <c r="F3" s="19" t="s">
        <v>4</v>
      </c>
      <c r="G3" s="24" t="s">
        <v>10</v>
      </c>
      <c r="H3" s="25"/>
      <c r="I3" s="25"/>
      <c r="J3" s="25"/>
      <c r="K3" s="28" t="s">
        <v>11</v>
      </c>
      <c r="L3" s="19" t="s">
        <v>13</v>
      </c>
    </row>
    <row r="4" spans="1:12" s="2" customFormat="1" x14ac:dyDescent="0.35">
      <c r="A4" s="20"/>
      <c r="B4" s="20"/>
      <c r="C4" s="20"/>
      <c r="D4" s="20"/>
      <c r="E4" s="20"/>
      <c r="F4" s="20"/>
      <c r="G4" s="26"/>
      <c r="H4" s="27"/>
      <c r="I4" s="27"/>
      <c r="J4" s="27"/>
      <c r="K4" s="29"/>
      <c r="L4" s="20"/>
    </row>
    <row r="5" spans="1:12" s="2" customFormat="1" x14ac:dyDescent="0.35">
      <c r="A5" s="21"/>
      <c r="B5" s="21"/>
      <c r="C5" s="21"/>
      <c r="D5" s="21"/>
      <c r="E5" s="21"/>
      <c r="F5" s="21"/>
      <c r="G5" s="9" t="s">
        <v>14</v>
      </c>
      <c r="H5" s="9" t="s">
        <v>15</v>
      </c>
      <c r="I5" s="9" t="s">
        <v>16</v>
      </c>
      <c r="J5" s="9" t="s">
        <v>17</v>
      </c>
      <c r="K5" s="30"/>
      <c r="L5" s="21"/>
    </row>
    <row r="6" spans="1:12" s="2" customFormat="1" ht="52.5" customHeight="1" x14ac:dyDescent="0.35">
      <c r="A6" s="6">
        <v>1</v>
      </c>
      <c r="B6" s="22" t="s">
        <v>6</v>
      </c>
      <c r="C6" s="22" t="s">
        <v>20</v>
      </c>
      <c r="D6" s="7" t="s">
        <v>12</v>
      </c>
      <c r="E6" s="10" t="s">
        <v>9</v>
      </c>
      <c r="F6" s="8" t="s">
        <v>5</v>
      </c>
      <c r="G6" s="8"/>
      <c r="H6" s="8"/>
      <c r="I6" s="8">
        <v>1.77</v>
      </c>
      <c r="J6" s="8">
        <v>0.81</v>
      </c>
      <c r="K6" s="14">
        <f t="shared" ref="K6:K10" si="0">SUM(G6:J6)</f>
        <v>2.58</v>
      </c>
      <c r="L6" s="11"/>
    </row>
    <row r="7" spans="1:12" s="2" customFormat="1" ht="52.5" customHeight="1" x14ac:dyDescent="0.35">
      <c r="A7" s="6">
        <v>2</v>
      </c>
      <c r="B7" s="23"/>
      <c r="C7" s="23"/>
      <c r="D7" s="7" t="s">
        <v>25</v>
      </c>
      <c r="E7" s="10"/>
      <c r="F7" s="8" t="s">
        <v>5</v>
      </c>
      <c r="G7" s="8"/>
      <c r="H7" s="8"/>
      <c r="I7" s="8">
        <v>1.2</v>
      </c>
      <c r="J7" s="8">
        <v>0.54</v>
      </c>
      <c r="K7" s="14">
        <f t="shared" si="0"/>
        <v>1.74</v>
      </c>
      <c r="L7" s="11"/>
    </row>
    <row r="8" spans="1:12" s="2" customFormat="1" ht="43.5" customHeight="1" x14ac:dyDescent="0.35">
      <c r="A8" s="6">
        <v>3</v>
      </c>
      <c r="B8" s="18" t="s">
        <v>18</v>
      </c>
      <c r="C8" s="18" t="s">
        <v>20</v>
      </c>
      <c r="D8" s="7" t="s">
        <v>28</v>
      </c>
      <c r="E8" s="10" t="s">
        <v>22</v>
      </c>
      <c r="F8" s="8" t="s">
        <v>27</v>
      </c>
      <c r="G8" s="16"/>
      <c r="H8" s="8"/>
      <c r="I8" s="8">
        <v>300</v>
      </c>
      <c r="J8" s="8">
        <v>169</v>
      </c>
      <c r="K8" s="14">
        <f>I8+J8</f>
        <v>469</v>
      </c>
      <c r="L8" s="11"/>
    </row>
    <row r="9" spans="1:12" s="2" customFormat="1" ht="29" x14ac:dyDescent="0.35">
      <c r="A9" s="6">
        <v>6</v>
      </c>
      <c r="B9" s="22" t="s">
        <v>8</v>
      </c>
      <c r="C9" s="22" t="s">
        <v>20</v>
      </c>
      <c r="D9" s="7" t="s">
        <v>24</v>
      </c>
      <c r="E9" s="8" t="s">
        <v>23</v>
      </c>
      <c r="F9" s="10" t="s">
        <v>21</v>
      </c>
      <c r="G9" s="14"/>
      <c r="H9" s="8"/>
      <c r="I9" s="8">
        <v>6</v>
      </c>
      <c r="J9" s="8"/>
      <c r="K9" s="14">
        <f t="shared" si="0"/>
        <v>6</v>
      </c>
      <c r="L9" s="17">
        <v>9919</v>
      </c>
    </row>
    <row r="10" spans="1:12" s="2" customFormat="1" ht="29" x14ac:dyDescent="0.35">
      <c r="A10" s="6">
        <v>7</v>
      </c>
      <c r="B10" s="23"/>
      <c r="C10" s="23"/>
      <c r="D10" s="7" t="s">
        <v>26</v>
      </c>
      <c r="E10" s="8" t="s">
        <v>23</v>
      </c>
      <c r="F10" s="10" t="s">
        <v>21</v>
      </c>
      <c r="G10" s="14"/>
      <c r="H10" s="8"/>
      <c r="I10" s="8">
        <v>3</v>
      </c>
      <c r="J10" s="8"/>
      <c r="K10" s="14">
        <f t="shared" si="0"/>
        <v>3</v>
      </c>
      <c r="L10" s="17"/>
    </row>
  </sheetData>
  <mergeCells count="13">
    <mergeCell ref="B6:B7"/>
    <mergeCell ref="C6:C7"/>
    <mergeCell ref="B9:B10"/>
    <mergeCell ref="C9:C10"/>
    <mergeCell ref="L3:L5"/>
    <mergeCell ref="G3:J4"/>
    <mergeCell ref="K3:K5"/>
    <mergeCell ref="A3:A5"/>
    <mergeCell ref="B3:B5"/>
    <mergeCell ref="D3:D5"/>
    <mergeCell ref="E3:E5"/>
    <mergeCell ref="F3:F5"/>
    <mergeCell ref="C3:C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24B0ECD7059744A925FD1814B09E2B" ma:contentTypeVersion="12" ma:contentTypeDescription="Create a new document." ma:contentTypeScope="" ma:versionID="beae47de64805c9e28ead208b0e5b25e">
  <xsd:schema xmlns:xsd="http://www.w3.org/2001/XMLSchema" xmlns:xs="http://www.w3.org/2001/XMLSchema" xmlns:p="http://schemas.microsoft.com/office/2006/metadata/properties" xmlns:ns3="271105c6-97c6-425c-a17f-5ef35e91ab17" xmlns:ns4="066aa1f0-3fb3-4100-bfbb-3215bc1f0588" targetNamespace="http://schemas.microsoft.com/office/2006/metadata/properties" ma:root="true" ma:fieldsID="d4d483da5ba7ee22b5a09f858259985e" ns3:_="" ns4:_="">
    <xsd:import namespace="271105c6-97c6-425c-a17f-5ef35e91ab17"/>
    <xsd:import namespace="066aa1f0-3fb3-4100-bfbb-3215bc1f05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105c6-97c6-425c-a17f-5ef35e91ab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aa1f0-3fb3-4100-bfbb-3215bc1f05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426565-9921-456F-AAC5-CC4AC1D528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D9DF92-DCE2-4D1C-96A3-496BC4982726}">
  <ds:schemaRefs>
    <ds:schemaRef ds:uri="http://schemas.microsoft.com/office/2006/documentManagement/types"/>
    <ds:schemaRef ds:uri="http://purl.org/dc/terms/"/>
    <ds:schemaRef ds:uri="271105c6-97c6-425c-a17f-5ef35e91ab17"/>
    <ds:schemaRef ds:uri="http://purl.org/dc/dcmitype/"/>
    <ds:schemaRef ds:uri="066aa1f0-3fb3-4100-bfbb-3215bc1f0588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54CA3EA-E5AF-44F9-B0FA-5281B1DA9D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105c6-97c6-425c-a17f-5ef35e91ab17"/>
    <ds:schemaRef ds:uri="066aa1f0-3fb3-4100-bfbb-3215bc1f0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2026-07-16T15:40:48Z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0x010100C224B0ECD7059744A925FD1814B09E2B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2023-06-21T14:54:09Z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fca908ce-36c9-43a9-baef-e126d01c7bcf</vt:lpwstr>
  </property>
  <property fmtid="{D5CDD505-2E9C-101B-9397-08002B2CF9AE}" pid="9" name="MSIP_Label_d92777a8-4fe1-4bb5-bf8a-dafd6e0db0a2_ContentBits">
    <vt:lpwstr>0</vt:lpwstr>
  </property>
</Properties>
</file>